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arenikolvi\Documents\Решения Совета об исполнении б-та\Исполнение 2025 г\"/>
    </mc:Choice>
  </mc:AlternateContent>
  <bookViews>
    <workbookView xWindow="-120" yWindow="-120" windowWidth="29040" windowHeight="15840"/>
  </bookViews>
  <sheets>
    <sheet name="31.12.2025" sheetId="3" r:id="rId1"/>
    <sheet name="Лист1" sheetId="2" r:id="rId2"/>
  </sheets>
  <definedNames>
    <definedName name="_xlnm.Print_Area" localSheetId="0">'31.12.2025'!$B$1:$AM$10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L7" i="3" l="1"/>
  <c r="AL13" i="3" s="1"/>
  <c r="S6" i="3" l="1"/>
  <c r="R6" i="3"/>
</calcChain>
</file>

<file path=xl/sharedStrings.xml><?xml version="1.0" encoding="utf-8"?>
<sst xmlns="http://schemas.openxmlformats.org/spreadsheetml/2006/main" count="65" uniqueCount="58">
  <si>
    <t>на конкурсе</t>
  </si>
  <si>
    <t xml:space="preserve">на аукционе </t>
  </si>
  <si>
    <t>посредством публичного предложения</t>
  </si>
  <si>
    <t>всего единиц (по адресам)</t>
  </si>
  <si>
    <t>Реквизиты программы приватизации (номер, дата МПА)</t>
  </si>
  <si>
    <t>хозяйственные общества, единиц</t>
  </si>
  <si>
    <t>унитарные предприятия, единиц</t>
  </si>
  <si>
    <t>иное имущество казны (недвижимое и движимое имущество), единиц</t>
  </si>
  <si>
    <t xml:space="preserve">поступления в бюджет от приватизации всего, руб. </t>
  </si>
  <si>
    <t>Фактические показатели</t>
  </si>
  <si>
    <t>количество хозяйственных обществ,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отношении которых в отчетном периоде проводились торги, единиц</t>
  </si>
  <si>
    <t>общее количество хозяйственных обществ, исключенных из программы приватизации, единиц</t>
  </si>
  <si>
    <t>приватизировано унитарных предприятий</t>
  </si>
  <si>
    <t>общее количество унитарных предприятий, исключенных из программы приватизации, единиц</t>
  </si>
  <si>
    <t>приватизировано хозяйственных обществ                                                                                                                                                                                                                                                                                                                          (пакетов акций (долей в уставных капиталах), в том числе (указать на аукционе, при реализации преимущественного права. посредством публичного предложения, по минимально допустимой цене, на конкурсе</t>
  </si>
  <si>
    <t>всего, единиц</t>
  </si>
  <si>
    <t>сумма цен продажи, руб.</t>
  </si>
  <si>
    <t>сумма начальных (предложений, минимальных)цен, руб.</t>
  </si>
  <si>
    <t>внесено             в уставный капитал всего,единиц</t>
  </si>
  <si>
    <t>внесено              в уставный капитал имущества общей стоимостью, руб.</t>
  </si>
  <si>
    <t>Фактические показатели отчетного периода о  приватизированных объектах недвижимого и движимого имущества, в точ числе</t>
  </si>
  <si>
    <t>реквизиты распоряжения  от какого числа и дата проведения аукциона</t>
  </si>
  <si>
    <t>сумма начальных цен,  руб.                                                                                                                                                                                                                                                                                                                                                           (с  учетом НДС)</t>
  </si>
  <si>
    <t xml:space="preserve">реквизиты                                                                                                                                                                                                                                                                                                                                                                          распоряжения   от какого числа и дата проведения публичное предложение </t>
  </si>
  <si>
    <t>сумма цен первоначальных предложений руб.               (с учетом НДС)</t>
  </si>
  <si>
    <t>по минимально допустимой цене</t>
  </si>
  <si>
    <t>всего единиц                                                                                                                                                                                                                                                                                                                                                                                   (по адресам)</t>
  </si>
  <si>
    <t xml:space="preserve">реквизиты                                                                                                                                                                                                                                                                                                                                                                             распоряжения  от какого числа и  дата проведения продажи по миимально доступной цене </t>
  </si>
  <si>
    <t>сумма минимальных цен руб</t>
  </si>
  <si>
    <t>реквизиты                                                                                                                                                                                                                                                                                                                                                                        распоряжения  от какого числа и  дата проведения конкурса</t>
  </si>
  <si>
    <t>сумма начальных цен, руб.                                                                                                                                                                                                                                                                                                                                                       (с  учетом НДС)</t>
  </si>
  <si>
    <t>Прогноз  поступлений по источникам финансирования дефицита бюджета от приватизации имущества, учтенный при формировании бюджета на отчетный год, руб.</t>
  </si>
  <si>
    <t>Фактическое исполнение в отчетном году прогноза поступлений по источникам финансирования дефицита бюджета</t>
  </si>
  <si>
    <t>всего, руб.</t>
  </si>
  <si>
    <t>от имущества, приватизированного в отчетном году, руб.</t>
  </si>
  <si>
    <t>от имущества, приватизированного в году, предшествующему отчетному, руб.</t>
  </si>
  <si>
    <t>Прогноз поступлений неналоговых доходов от приватизации имущества,   учтенный при формировании бюджета на отчетный год, руб.</t>
  </si>
  <si>
    <t>Фактическое исполнение в отчетном году поступлений неналоговых доходов бюджета, полученный от приватизации имущества</t>
  </si>
  <si>
    <t>от имущества приватизированого в отчетном году,  руб. по платежкам  перечисление  в бюджет</t>
  </si>
  <si>
    <t>от имущества приватизированого в году, предшествующем отчетному году,  руб. по платежкам перечисление в бюджет</t>
  </si>
  <si>
    <t>Отчет об итогах исполнения Прогнозного плана (программы) приватизации муниципального имущества по состоянию на 01.01.2026г.</t>
  </si>
  <si>
    <t>Плановые показатели (в соответствии с программой приватизации по состоянию на 31.12.2025)</t>
  </si>
  <si>
    <t>ИТОГО по решению Оренбургского городского Совета от 27.12.2022                                                                                                                                                                                                                                                                            № 291</t>
  </si>
  <si>
    <r>
      <t>сумма цен продажи, руб. (с  учетом НДС)</t>
    </r>
    <r>
      <rPr>
        <b/>
        <sz val="9"/>
        <color theme="8" tint="-0.249977111117893"/>
        <rFont val="Times New Roman"/>
        <family val="1"/>
        <charset val="204"/>
      </rPr>
      <t xml:space="preserve"> (покупатель физ. лицо, ИП, юр. лицо)</t>
    </r>
  </si>
  <si>
    <r>
      <t xml:space="preserve">сумма цен продажи, руб.                                                                                                                                                                                                                                                                                                                                                              (с  учетом НДС) </t>
    </r>
    <r>
      <rPr>
        <b/>
        <sz val="9"/>
        <color theme="8" tint="-0.249977111117893"/>
        <rFont val="Times New Roman"/>
        <family val="1"/>
        <charset val="204"/>
      </rPr>
      <t>(покупатель физ. лицо, ИП, юр. лицо)</t>
    </r>
  </si>
  <si>
    <r>
      <t xml:space="preserve">сумма цен продажи,  руб.  (с  учетом НДС) </t>
    </r>
    <r>
      <rPr>
        <b/>
        <sz val="9"/>
        <color theme="8" tint="-0.249977111117893"/>
        <rFont val="Times New Roman"/>
        <family val="1"/>
        <charset val="204"/>
      </rPr>
      <t>(покупатель физ. лицо, ИП, юр. лицо)</t>
    </r>
  </si>
  <si>
    <r>
      <t xml:space="preserve">сумма цен продажи,  руб.                                                                                                                                                                                                                                                                                                                                                          (с  учетом НДС) </t>
    </r>
    <r>
      <rPr>
        <b/>
        <sz val="9"/>
        <color theme="8" tint="-0.249977111117893"/>
        <rFont val="Times New Roman"/>
        <family val="1"/>
        <charset val="204"/>
      </rPr>
      <t>(покупатель физ. лицо, ИП, юр. лицо)</t>
    </r>
  </si>
  <si>
    <t>Итого, в том числе в разбивке по объектам:</t>
  </si>
  <si>
    <t>04.04.2025 № 121,торги 07.05.2025</t>
  </si>
  <si>
    <t>04.04.2025 № 121, торги 07.05.2025</t>
  </si>
  <si>
    <t>16.06.2025 № 244, торги 28.07.2025</t>
  </si>
  <si>
    <t>13.08.2025 № 444, торги 22.09.2025</t>
  </si>
  <si>
    <t>г. Оренбург, ул. Ленинская, д.49-51, ФЛ</t>
  </si>
  <si>
    <t>г. Оренбург, ул. Советская/ул. Пролетарская, д. 34/19, ИП</t>
  </si>
  <si>
    <t>г. Оренбург, ул. Чичерина/пер. Хозяйственный, д. 54/5, ЮЛ</t>
  </si>
  <si>
    <t>г. Оренбург, ул. Комсомольская, 79, ЮЛ</t>
  </si>
  <si>
    <t>г. Оренбург, пр. Победы, д. 9, ФЛ</t>
  </si>
  <si>
    <t>15.04.2025 № 149, торги 16.05.2025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</si>
</sst>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4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9"/>
      <color theme="8" tint="-0.249977111117893"/>
      <name val="Times New Roman"/>
      <family val="1"/>
      <charset val="204"/>
    </font>
    <font>
      <b/>
      <sz val="9"/>
      <name val="Arial Cyr"/>
      <charset val="204"/>
    </font>
    <font>
      <b/>
      <sz val="8"/>
      <name val="Arial Cyr"/>
      <charset val="204"/>
    </font>
    <font>
      <sz val="8"/>
      <name val="Arial Cy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7" borderId="1"/>
    <xf numFmtId="0" fontId="4" fillId="20" borderId="2"/>
    <xf numFmtId="0" fontId="5" fillId="20" borderId="1"/>
    <xf numFmtId="0" fontId="6" fillId="0" borderId="3"/>
    <xf numFmtId="0" fontId="7" fillId="0" borderId="4"/>
    <xf numFmtId="0" fontId="8" fillId="0" borderId="5"/>
    <xf numFmtId="0" fontId="8" fillId="0" borderId="0"/>
    <xf numFmtId="0" fontId="9" fillId="0" borderId="6"/>
    <xf numFmtId="0" fontId="10" fillId="21" borderId="7"/>
    <xf numFmtId="0" fontId="11" fillId="0" borderId="0"/>
    <xf numFmtId="0" fontId="12" fillId="22" borderId="0"/>
    <xf numFmtId="0" fontId="13" fillId="3" borderId="0"/>
    <xf numFmtId="0" fontId="14" fillId="0" borderId="0"/>
    <xf numFmtId="0" fontId="18" fillId="23" borderId="8"/>
    <xf numFmtId="0" fontId="15" fillId="0" borderId="9"/>
    <xf numFmtId="0" fontId="16" fillId="0" borderId="0"/>
    <xf numFmtId="0" fontId="17" fillId="4" borderId="0"/>
  </cellStyleXfs>
  <cellXfs count="40">
    <xf numFmtId="0" fontId="0" fillId="0" borderId="0" xfId="0"/>
    <xf numFmtId="0" fontId="0" fillId="0" borderId="11" xfId="0" applyBorder="1"/>
    <xf numFmtId="0" fontId="0" fillId="0" borderId="11" xfId="0" applyBorder="1" applyAlignment="1">
      <alignment horizontal="center"/>
    </xf>
    <xf numFmtId="0" fontId="20" fillId="0" borderId="11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0" fontId="22" fillId="24" borderId="11" xfId="0" applyFont="1" applyFill="1" applyBorder="1" applyAlignment="1">
      <alignment wrapText="1"/>
    </xf>
    <xf numFmtId="0" fontId="22" fillId="24" borderId="11" xfId="0" applyFont="1" applyFill="1" applyBorder="1" applyAlignment="1">
      <alignment horizontal="center" vertical="center"/>
    </xf>
    <xf numFmtId="0" fontId="22" fillId="24" borderId="11" xfId="0" applyFont="1" applyFill="1" applyBorder="1" applyAlignment="1">
      <alignment horizontal="center" vertical="center" wrapText="1"/>
    </xf>
    <xf numFmtId="0" fontId="0" fillId="0" borderId="11" xfId="0" quotePrefix="1" applyBorder="1" applyAlignment="1">
      <alignment horizontal="center"/>
    </xf>
    <xf numFmtId="49" fontId="0" fillId="0" borderId="11" xfId="0" applyNumberFormat="1" applyBorder="1" applyAlignment="1">
      <alignment vertical="top" wrapText="1"/>
    </xf>
    <xf numFmtId="49" fontId="0" fillId="0" borderId="0" xfId="0" applyNumberFormat="1" applyAlignment="1">
      <alignment vertical="top" wrapText="1"/>
    </xf>
    <xf numFmtId="4" fontId="0" fillId="0" borderId="11" xfId="0" applyNumberFormat="1" applyBorder="1"/>
    <xf numFmtId="4" fontId="0" fillId="0" borderId="0" xfId="0" applyNumberFormat="1"/>
    <xf numFmtId="4" fontId="24" fillId="24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vertical="top" wrapText="1"/>
    </xf>
    <xf numFmtId="14" fontId="0" fillId="0" borderId="11" xfId="0" applyNumberFormat="1" applyBorder="1" applyAlignment="1">
      <alignment vertical="top" wrapText="1"/>
    </xf>
    <xf numFmtId="0" fontId="0" fillId="0" borderId="11" xfId="0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25" fillId="24" borderId="11" xfId="0" applyNumberFormat="1" applyFont="1" applyFill="1" applyBorder="1" applyAlignment="1">
      <alignment horizontal="center" vertical="center"/>
    </xf>
    <xf numFmtId="4" fontId="26" fillId="0" borderId="0" xfId="0" applyNumberFormat="1" applyFont="1"/>
    <xf numFmtId="0" fontId="19" fillId="0" borderId="10" xfId="0" applyFont="1" applyBorder="1" applyAlignment="1">
      <alignment horizontal="center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49" fontId="21" fillId="0" borderId="17" xfId="0" applyNumberFormat="1" applyFont="1" applyBorder="1" applyAlignment="1">
      <alignment horizontal="center" vertical="center" wrapText="1"/>
    </xf>
    <xf numFmtId="49" fontId="21" fillId="0" borderId="18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Плохой" xfId="36"/>
    <cellStyle name="Пояснение" xfId="37"/>
    <cellStyle name="Примечание" xfId="38"/>
    <cellStyle name="Связанная ячейка" xfId="39"/>
    <cellStyle name="Текст предупреждения" xfId="40"/>
    <cellStyle name="Хороший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tandard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16"/>
  <sheetViews>
    <sheetView tabSelected="1" zoomScale="80" zoomScaleNormal="80" workbookViewId="0">
      <selection activeCell="B1" sqref="B1:AM1"/>
    </sheetView>
  </sheetViews>
  <sheetFormatPr defaultRowHeight="12.75" x14ac:dyDescent="0.2"/>
  <cols>
    <col min="1" max="1" width="6.28515625" customWidth="1"/>
    <col min="2" max="2" width="17.140625" customWidth="1"/>
    <col min="3" max="3" width="15.140625" customWidth="1"/>
    <col min="4" max="5" width="13.7109375" customWidth="1"/>
    <col min="6" max="6" width="15" customWidth="1"/>
    <col min="7" max="7" width="15.5703125" customWidth="1"/>
    <col min="8" max="8" width="13.42578125" customWidth="1"/>
    <col min="9" max="9" width="16.140625" customWidth="1"/>
    <col min="10" max="12" width="13.42578125" customWidth="1"/>
    <col min="13" max="13" width="14.7109375" customWidth="1"/>
    <col min="14" max="14" width="15.85546875" customWidth="1"/>
    <col min="15" max="15" width="15.7109375" customWidth="1"/>
    <col min="16" max="16" width="14.42578125" customWidth="1"/>
    <col min="17" max="17" width="12.28515625" customWidth="1"/>
    <col min="18" max="18" width="15.42578125" customWidth="1"/>
    <col min="19" max="19" width="14.28515625" customWidth="1"/>
    <col min="20" max="20" width="13.42578125" customWidth="1"/>
    <col min="21" max="21" width="11.85546875" customWidth="1"/>
    <col min="22" max="22" width="14.42578125" customWidth="1"/>
    <col min="23" max="23" width="10.42578125" customWidth="1"/>
    <col min="24" max="24" width="11.140625" customWidth="1"/>
    <col min="25" max="25" width="12" customWidth="1"/>
    <col min="28" max="28" width="13" customWidth="1"/>
    <col min="29" max="29" width="12.140625" customWidth="1"/>
    <col min="30" max="30" width="11" customWidth="1"/>
    <col min="32" max="32" width="12.28515625" customWidth="1"/>
    <col min="34" max="34" width="10" customWidth="1"/>
    <col min="35" max="35" width="10.140625" customWidth="1"/>
    <col min="36" max="36" width="13.28515625" customWidth="1"/>
    <col min="38" max="38" width="12.7109375" customWidth="1"/>
    <col min="39" max="39" width="12.42578125" customWidth="1"/>
  </cols>
  <sheetData>
    <row r="1" spans="2:39" ht="18.75" x14ac:dyDescent="0.3">
      <c r="B1" s="21" t="s">
        <v>40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</row>
    <row r="2" spans="2:39" ht="66" customHeight="1" x14ac:dyDescent="0.2">
      <c r="B2" s="33" t="s">
        <v>4</v>
      </c>
      <c r="C2" s="35" t="s">
        <v>41</v>
      </c>
      <c r="D2" s="35"/>
      <c r="E2" s="35"/>
      <c r="F2" s="35"/>
      <c r="G2" s="30" t="s">
        <v>9</v>
      </c>
      <c r="H2" s="31"/>
      <c r="I2" s="31"/>
      <c r="J2" s="31"/>
      <c r="K2" s="31"/>
      <c r="L2" s="31"/>
      <c r="M2" s="31"/>
      <c r="N2" s="31"/>
      <c r="O2" s="32"/>
      <c r="P2" s="38" t="s">
        <v>20</v>
      </c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22" t="s">
        <v>31</v>
      </c>
      <c r="AG2" s="25" t="s">
        <v>32</v>
      </c>
      <c r="AH2" s="26"/>
      <c r="AI2" s="27"/>
      <c r="AJ2" s="22" t="s">
        <v>36</v>
      </c>
      <c r="AK2" s="37" t="s">
        <v>37</v>
      </c>
      <c r="AL2" s="37"/>
      <c r="AM2" s="37"/>
    </row>
    <row r="3" spans="2:39" ht="57" customHeight="1" x14ac:dyDescent="0.2">
      <c r="B3" s="36"/>
      <c r="C3" s="33" t="s">
        <v>5</v>
      </c>
      <c r="D3" s="33" t="s">
        <v>6</v>
      </c>
      <c r="E3" s="33" t="s">
        <v>7</v>
      </c>
      <c r="F3" s="33" t="s">
        <v>8</v>
      </c>
      <c r="G3" s="33" t="s">
        <v>10</v>
      </c>
      <c r="H3" s="35" t="s">
        <v>14</v>
      </c>
      <c r="I3" s="35"/>
      <c r="J3" s="35"/>
      <c r="K3" s="35"/>
      <c r="L3" s="35"/>
      <c r="M3" s="33" t="s">
        <v>11</v>
      </c>
      <c r="N3" s="33" t="s">
        <v>12</v>
      </c>
      <c r="O3" s="33" t="s">
        <v>13</v>
      </c>
      <c r="P3" s="27" t="s">
        <v>1</v>
      </c>
      <c r="Q3" s="37"/>
      <c r="R3" s="37"/>
      <c r="S3" s="37"/>
      <c r="T3" s="39" t="s">
        <v>2</v>
      </c>
      <c r="U3" s="39"/>
      <c r="V3" s="39"/>
      <c r="W3" s="39"/>
      <c r="X3" s="39" t="s">
        <v>25</v>
      </c>
      <c r="Y3" s="39"/>
      <c r="Z3" s="39"/>
      <c r="AA3" s="39"/>
      <c r="AB3" s="39" t="s">
        <v>0</v>
      </c>
      <c r="AC3" s="39"/>
      <c r="AD3" s="39"/>
      <c r="AE3" s="39"/>
      <c r="AF3" s="23"/>
      <c r="AG3" s="28" t="s">
        <v>33</v>
      </c>
      <c r="AH3" s="22" t="s">
        <v>34</v>
      </c>
      <c r="AI3" s="22" t="s">
        <v>35</v>
      </c>
      <c r="AJ3" s="23"/>
      <c r="AK3" s="37"/>
      <c r="AL3" s="37"/>
      <c r="AM3" s="37"/>
    </row>
    <row r="4" spans="2:39" ht="124.5" customHeight="1" x14ac:dyDescent="0.2">
      <c r="B4" s="34"/>
      <c r="C4" s="34"/>
      <c r="D4" s="34"/>
      <c r="E4" s="34"/>
      <c r="F4" s="34"/>
      <c r="G4" s="34"/>
      <c r="H4" s="5" t="s">
        <v>15</v>
      </c>
      <c r="I4" s="5" t="s">
        <v>17</v>
      </c>
      <c r="J4" s="5" t="s">
        <v>16</v>
      </c>
      <c r="K4" s="5" t="s">
        <v>18</v>
      </c>
      <c r="L4" s="5" t="s">
        <v>19</v>
      </c>
      <c r="M4" s="34"/>
      <c r="N4" s="34"/>
      <c r="O4" s="34"/>
      <c r="P4" s="4" t="s">
        <v>3</v>
      </c>
      <c r="Q4" s="3" t="s">
        <v>21</v>
      </c>
      <c r="R4" s="3" t="s">
        <v>22</v>
      </c>
      <c r="S4" s="3" t="s">
        <v>43</v>
      </c>
      <c r="T4" s="3" t="s">
        <v>3</v>
      </c>
      <c r="U4" s="3" t="s">
        <v>23</v>
      </c>
      <c r="V4" s="3" t="s">
        <v>24</v>
      </c>
      <c r="W4" s="3" t="s">
        <v>44</v>
      </c>
      <c r="X4" s="3" t="s">
        <v>26</v>
      </c>
      <c r="Y4" s="3" t="s">
        <v>27</v>
      </c>
      <c r="Z4" s="3" t="s">
        <v>28</v>
      </c>
      <c r="AA4" s="3" t="s">
        <v>45</v>
      </c>
      <c r="AB4" s="3" t="s">
        <v>3</v>
      </c>
      <c r="AC4" s="3" t="s">
        <v>29</v>
      </c>
      <c r="AD4" s="3" t="s">
        <v>30</v>
      </c>
      <c r="AE4" s="3" t="s">
        <v>46</v>
      </c>
      <c r="AF4" s="24"/>
      <c r="AG4" s="29"/>
      <c r="AH4" s="24"/>
      <c r="AI4" s="24"/>
      <c r="AJ4" s="24"/>
      <c r="AK4" s="3" t="s">
        <v>3</v>
      </c>
      <c r="AL4" s="3" t="s">
        <v>38</v>
      </c>
      <c r="AM4" s="3" t="s">
        <v>39</v>
      </c>
    </row>
    <row r="5" spans="2:39" x14ac:dyDescent="0.2"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2">
        <v>9</v>
      </c>
      <c r="K5" s="2">
        <v>10</v>
      </c>
      <c r="L5" s="2">
        <v>11</v>
      </c>
      <c r="M5" s="2">
        <v>12</v>
      </c>
      <c r="N5" s="2">
        <v>13</v>
      </c>
      <c r="O5" s="2">
        <v>14</v>
      </c>
      <c r="P5" s="2">
        <v>15</v>
      </c>
      <c r="Q5" s="2">
        <v>16</v>
      </c>
      <c r="R5" s="2">
        <v>17</v>
      </c>
      <c r="S5" s="2">
        <v>18</v>
      </c>
      <c r="T5" s="2">
        <v>19</v>
      </c>
      <c r="U5" s="2">
        <v>20</v>
      </c>
      <c r="V5" s="2">
        <v>21</v>
      </c>
      <c r="W5" s="2">
        <v>22</v>
      </c>
      <c r="X5" s="2">
        <v>23</v>
      </c>
      <c r="Y5" s="2">
        <v>24</v>
      </c>
      <c r="Z5" s="2">
        <v>25</v>
      </c>
      <c r="AA5" s="2">
        <v>26</v>
      </c>
      <c r="AB5" s="2">
        <v>27</v>
      </c>
      <c r="AC5" s="2">
        <v>28</v>
      </c>
      <c r="AD5" s="2">
        <v>29</v>
      </c>
      <c r="AE5" s="2">
        <v>30</v>
      </c>
      <c r="AF5" s="2">
        <v>31</v>
      </c>
      <c r="AG5" s="2">
        <v>32</v>
      </c>
      <c r="AH5" s="2">
        <v>33</v>
      </c>
      <c r="AI5" s="2">
        <v>34</v>
      </c>
      <c r="AJ5" s="2">
        <v>35</v>
      </c>
      <c r="AK5" s="2">
        <v>36</v>
      </c>
      <c r="AL5" s="2">
        <v>37</v>
      </c>
      <c r="AM5" s="2">
        <v>38</v>
      </c>
    </row>
    <row r="6" spans="2:39" ht="107.45" customHeight="1" x14ac:dyDescent="0.2">
      <c r="B6" s="6" t="s">
        <v>42</v>
      </c>
      <c r="C6" s="7"/>
      <c r="D6" s="7"/>
      <c r="E6" s="7"/>
      <c r="F6" s="19">
        <v>109747040</v>
      </c>
      <c r="G6" s="8" t="s">
        <v>47</v>
      </c>
      <c r="H6" s="7"/>
      <c r="I6" s="7"/>
      <c r="J6" s="7"/>
      <c r="K6" s="7"/>
      <c r="L6" s="7"/>
      <c r="M6" s="7"/>
      <c r="N6" s="7"/>
      <c r="O6" s="7"/>
      <c r="P6" s="8" t="s">
        <v>47</v>
      </c>
      <c r="Q6" s="7"/>
      <c r="R6" s="14">
        <f>SUM(R7:R10)</f>
        <v>15876185</v>
      </c>
      <c r="S6" s="14">
        <f>SUM(S7:S10)</f>
        <v>18008192.210000001</v>
      </c>
      <c r="T6" s="8" t="s">
        <v>47</v>
      </c>
      <c r="U6" s="7"/>
      <c r="V6" s="7"/>
      <c r="W6" s="7"/>
      <c r="X6" s="8" t="s">
        <v>47</v>
      </c>
      <c r="Y6" s="7"/>
      <c r="Z6" s="7"/>
      <c r="AA6" s="7"/>
      <c r="AB6" s="8" t="s">
        <v>47</v>
      </c>
      <c r="AC6" s="7"/>
      <c r="AD6" s="7">
        <v>1.2</v>
      </c>
      <c r="AE6" s="7">
        <v>1.2</v>
      </c>
      <c r="AF6" s="7"/>
      <c r="AG6" s="7"/>
      <c r="AH6" s="7"/>
      <c r="AI6" s="7"/>
      <c r="AJ6" s="14">
        <v>69169980</v>
      </c>
      <c r="AK6" s="7">
        <v>5</v>
      </c>
      <c r="AL6" s="19">
        <v>16688113.17</v>
      </c>
      <c r="AM6" s="7">
        <v>0</v>
      </c>
    </row>
    <row r="7" spans="2:39" ht="76.5" x14ac:dyDescent="0.2">
      <c r="B7" s="1"/>
      <c r="C7" s="1"/>
      <c r="D7" s="1"/>
      <c r="E7" s="1"/>
      <c r="F7" s="1"/>
      <c r="G7" s="1"/>
      <c r="H7" s="9"/>
      <c r="I7" s="9"/>
      <c r="J7" s="9"/>
      <c r="K7" s="9"/>
      <c r="L7" s="9"/>
      <c r="M7" s="9"/>
      <c r="N7" s="9"/>
      <c r="O7" s="9"/>
      <c r="P7" s="10" t="s">
        <v>52</v>
      </c>
      <c r="Q7" s="10" t="s">
        <v>48</v>
      </c>
      <c r="R7" s="18">
        <v>7072256</v>
      </c>
      <c r="S7" s="18">
        <v>7072256</v>
      </c>
      <c r="T7" s="9"/>
      <c r="U7" s="9"/>
      <c r="V7" s="9"/>
      <c r="W7" s="9"/>
      <c r="X7" s="9"/>
      <c r="Y7" s="9"/>
      <c r="Z7" s="9"/>
      <c r="AA7" s="9"/>
      <c r="AB7" s="15" t="s">
        <v>55</v>
      </c>
      <c r="AC7" s="16" t="s">
        <v>57</v>
      </c>
      <c r="AD7" s="17">
        <v>1.2</v>
      </c>
      <c r="AE7" s="17">
        <v>1.2</v>
      </c>
      <c r="AF7" s="1"/>
      <c r="AG7" s="1"/>
      <c r="AH7" s="1"/>
      <c r="AI7" s="1"/>
      <c r="AJ7" s="1"/>
      <c r="AK7" s="17">
        <v>2</v>
      </c>
      <c r="AL7" s="18">
        <f>7072256+1</f>
        <v>7072257</v>
      </c>
      <c r="AM7" s="1"/>
    </row>
    <row r="8" spans="2:39" ht="102" x14ac:dyDescent="0.2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0" t="s">
        <v>53</v>
      </c>
      <c r="Q8" s="10" t="s">
        <v>49</v>
      </c>
      <c r="R8" s="18">
        <v>3158529</v>
      </c>
      <c r="S8" s="18">
        <v>5290536.21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7">
        <v>1</v>
      </c>
      <c r="AL8" s="18">
        <v>4408780.17</v>
      </c>
      <c r="AM8" s="1"/>
    </row>
    <row r="9" spans="2:39" ht="102" x14ac:dyDescent="0.2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0" t="s">
        <v>54</v>
      </c>
      <c r="Q9" s="10" t="s">
        <v>50</v>
      </c>
      <c r="R9" s="18">
        <v>4960957</v>
      </c>
      <c r="S9" s="18">
        <v>4960957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7">
        <v>1</v>
      </c>
      <c r="AL9" s="18">
        <v>4522631.7</v>
      </c>
      <c r="AM9" s="1"/>
    </row>
    <row r="10" spans="2:39" ht="63.75" x14ac:dyDescent="0.2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0" t="s">
        <v>56</v>
      </c>
      <c r="Q10" s="10" t="s">
        <v>51</v>
      </c>
      <c r="R10" s="18">
        <v>684443</v>
      </c>
      <c r="S10" s="18">
        <v>684443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7">
        <v>1</v>
      </c>
      <c r="AL10" s="18">
        <v>684444.3</v>
      </c>
      <c r="AM10" s="1"/>
    </row>
    <row r="11" spans="2:39" x14ac:dyDescent="0.2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0"/>
      <c r="Q11" s="10"/>
      <c r="R11" s="12"/>
      <c r="S11" s="1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2:39" x14ac:dyDescent="0.2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0"/>
      <c r="Q12" s="10"/>
      <c r="R12" s="12"/>
      <c r="S12" s="12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2:39" x14ac:dyDescent="0.2">
      <c r="P13" s="11"/>
      <c r="Q13" s="11"/>
      <c r="R13" s="13"/>
      <c r="S13" s="13"/>
      <c r="AL13" s="20">
        <f>AL7+AL8+AL9+AL10</f>
        <v>16688113.170000002</v>
      </c>
    </row>
    <row r="14" spans="2:39" x14ac:dyDescent="0.2">
      <c r="P14" s="11"/>
      <c r="Q14" s="11"/>
      <c r="R14" s="13"/>
      <c r="S14" s="13"/>
      <c r="AL14" s="13"/>
    </row>
    <row r="15" spans="2:39" x14ac:dyDescent="0.2">
      <c r="P15" s="11"/>
      <c r="Q15" s="11"/>
      <c r="R15" s="13"/>
      <c r="S15" s="13"/>
    </row>
    <row r="16" spans="2:39" x14ac:dyDescent="0.2">
      <c r="P16" s="11"/>
      <c r="R16" s="13"/>
      <c r="S16" s="13"/>
    </row>
  </sheetData>
  <mergeCells count="25">
    <mergeCell ref="D3:D4"/>
    <mergeCell ref="E3:E4"/>
    <mergeCell ref="F3:F4"/>
    <mergeCell ref="AK2:AM3"/>
    <mergeCell ref="P2:AE2"/>
    <mergeCell ref="P3:S3"/>
    <mergeCell ref="T3:W3"/>
    <mergeCell ref="X3:AA3"/>
    <mergeCell ref="AB3:AE3"/>
    <mergeCell ref="B1:AM1"/>
    <mergeCell ref="AF2:AF4"/>
    <mergeCell ref="AG2:AI2"/>
    <mergeCell ref="AG3:AG4"/>
    <mergeCell ref="AH3:AH4"/>
    <mergeCell ref="AI3:AI4"/>
    <mergeCell ref="AJ2:AJ4"/>
    <mergeCell ref="G2:O2"/>
    <mergeCell ref="G3:G4"/>
    <mergeCell ref="O3:O4"/>
    <mergeCell ref="N3:N4"/>
    <mergeCell ref="M3:M4"/>
    <mergeCell ref="H3:L3"/>
    <mergeCell ref="B2:B4"/>
    <mergeCell ref="C2:F2"/>
    <mergeCell ref="C3:C4"/>
  </mergeCells>
  <pageMargins left="0.39370078740157483" right="0.39370078740157483" top="0.55118110236220474" bottom="0.55118110236220474" header="0.31496062992125984" footer="0.31496062992125984"/>
  <pageSetup paperSize="9" scale="57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31.12.2025</vt:lpstr>
      <vt:lpstr>Лист1</vt:lpstr>
      <vt:lpstr>'31.12.2025'!Область_печати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Фаренник Ольга Викторовна</cp:lastModifiedBy>
  <cp:lastPrinted>2026-04-10T05:36:37Z</cp:lastPrinted>
  <dcterms:created xsi:type="dcterms:W3CDTF">2018-10-15T12:06:00Z</dcterms:created>
  <dcterms:modified xsi:type="dcterms:W3CDTF">2026-04-10T05:36:41Z</dcterms:modified>
  <cp:version>730895</cp:version>
</cp:coreProperties>
</file>